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70" i="1"/>
  <c r="H39" l="1"/>
  <c r="H40"/>
  <c r="H27"/>
  <c r="G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38"/>
  <c r="H37"/>
  <c r="H36"/>
  <c r="H35"/>
  <c r="H34"/>
  <c r="H33"/>
  <c r="H32"/>
  <c r="H31"/>
  <c r="H30"/>
  <c r="H29"/>
  <c r="H28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</calcChain>
</file>

<file path=xl/sharedStrings.xml><?xml version="1.0" encoding="utf-8"?>
<sst xmlns="http://schemas.openxmlformats.org/spreadsheetml/2006/main" count="200" uniqueCount="80">
  <si>
    <t>NO</t>
  </si>
  <si>
    <t>FAK</t>
  </si>
  <si>
    <t>Bahasa dan Sastra Indonesia</t>
  </si>
  <si>
    <t>FBS</t>
  </si>
  <si>
    <t>:</t>
  </si>
  <si>
    <t>Bahasa dan Sastra Inggris</t>
  </si>
  <si>
    <t>PBSI</t>
  </si>
  <si>
    <t xml:space="preserve">Pendidikan Bahasa  Jawa </t>
  </si>
  <si>
    <t>Pendidikan Bahasa Inggris</t>
  </si>
  <si>
    <t>Pendidikan Bahasa Jerman</t>
  </si>
  <si>
    <t xml:space="preserve">Pendidikan Bahasa Prancis </t>
  </si>
  <si>
    <t>Pendidikan Seni Kerajinan</t>
  </si>
  <si>
    <t xml:space="preserve">Pendidikan Seni Musik </t>
  </si>
  <si>
    <t>Pendidikan Seni Rupa</t>
  </si>
  <si>
    <t>Pendidikan Seni Tari</t>
  </si>
  <si>
    <t>D3 Akuntansi</t>
  </si>
  <si>
    <t>FE</t>
  </si>
  <si>
    <t>D3 Pemasaran</t>
  </si>
  <si>
    <t xml:space="preserve">Manajemen  </t>
  </si>
  <si>
    <t>Pend. Akuntansi</t>
  </si>
  <si>
    <t>Pend. Ekonomi</t>
  </si>
  <si>
    <t>S1 Akuntansi</t>
  </si>
  <si>
    <t>Pend. Adm. Perkantoran</t>
  </si>
  <si>
    <t>D3 Sekretari</t>
  </si>
  <si>
    <t>Pendidikan Guru PAUD</t>
  </si>
  <si>
    <t>Ilmu Keolahragaan</t>
  </si>
  <si>
    <t>FIK</t>
  </si>
  <si>
    <t>Pend. Jasmani Kesehatan dan Rekreasi</t>
  </si>
  <si>
    <t>Pendidikan Kepelatihan Olahraga</t>
  </si>
  <si>
    <t>PGSD Pendidikan Jasmani</t>
  </si>
  <si>
    <t>BK</t>
  </si>
  <si>
    <t>FIP</t>
  </si>
  <si>
    <t>Kebijakan Pendidikan</t>
  </si>
  <si>
    <t>Manajemen Pendidikan</t>
  </si>
  <si>
    <t>Pend. Guru SD</t>
  </si>
  <si>
    <t>PLB</t>
  </si>
  <si>
    <t>PLS</t>
  </si>
  <si>
    <t>Teknologi Pendidikan</t>
  </si>
  <si>
    <t>Administrasi Negara</t>
  </si>
  <si>
    <t>FIS</t>
  </si>
  <si>
    <t>Ilmu Sejarah</t>
  </si>
  <si>
    <t>Pend. Geografi</t>
  </si>
  <si>
    <t>Pend. Sejarah</t>
  </si>
  <si>
    <t>Pendidikan IPS</t>
  </si>
  <si>
    <t>Pendidikan Sosiologi</t>
  </si>
  <si>
    <t>PKN</t>
  </si>
  <si>
    <t>Biologi</t>
  </si>
  <si>
    <t>FMIPA</t>
  </si>
  <si>
    <t>Fisika</t>
  </si>
  <si>
    <t>Kimia</t>
  </si>
  <si>
    <t>Matematika</t>
  </si>
  <si>
    <t>Pendidikan Biologi</t>
  </si>
  <si>
    <t>Pendidikan Fisika</t>
  </si>
  <si>
    <t>Pendidikan IPA</t>
  </si>
  <si>
    <t>Pendidikan Kimia</t>
  </si>
  <si>
    <t>Pendidikan Matematika</t>
  </si>
  <si>
    <t xml:space="preserve">Pendidikan Teknik Boga </t>
  </si>
  <si>
    <t>FT</t>
  </si>
  <si>
    <t>Pendidikan Teknik Busana</t>
  </si>
  <si>
    <t xml:space="preserve">Pendidikan Teknik Elektro </t>
  </si>
  <si>
    <t xml:space="preserve">Pendidikan Teknik Elektronika </t>
  </si>
  <si>
    <t xml:space="preserve">Pendidikan Teknik Informatika </t>
  </si>
  <si>
    <t xml:space="preserve">Pendidikan Teknik Mekatronika </t>
  </si>
  <si>
    <t xml:space="preserve">Pendidikan Teknik Mesin </t>
  </si>
  <si>
    <t>Pendidikan Teknik Otomotif</t>
  </si>
  <si>
    <t>Pendidikan Teknik Sipil &amp; Perencanaan</t>
  </si>
  <si>
    <t>D3 Tata Rias</t>
  </si>
  <si>
    <t>D3 Teknik Boga</t>
  </si>
  <si>
    <t>D3 Teknik Busana</t>
  </si>
  <si>
    <t xml:space="preserve">D3 Teknik Elektro </t>
  </si>
  <si>
    <t xml:space="preserve">D3 Teknik Elektronika </t>
  </si>
  <si>
    <t>D3 Teknik Mesin</t>
  </si>
  <si>
    <t>D3 Teknik Otomotif</t>
  </si>
  <si>
    <t>D3 Teknik Sipil</t>
  </si>
  <si>
    <t>Jumlah Dosen</t>
  </si>
  <si>
    <t>Jumlah Mahasiswa</t>
  </si>
  <si>
    <t>Nama Program Studi</t>
  </si>
  <si>
    <t>RASIO DOSEN DENGAN MAHASISWA Tahun 2012/2013</t>
  </si>
  <si>
    <t>Jumlah</t>
  </si>
  <si>
    <t>Prosentase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</si>
</sst>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1"/>
      <scheme val="minor"/>
    </font>
    <font>
      <b/>
      <sz val="9"/>
      <color theme="1"/>
      <name val="Arial Narrow"/>
      <family val="2"/>
    </font>
    <font>
      <b/>
      <sz val="9"/>
      <color rgb="FF000000"/>
      <name val="Arial Narrow"/>
      <family val="2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J7" sqref="J7"/>
    </sheetView>
  </sheetViews>
  <sheetFormatPr defaultRowHeight="13.5"/>
  <cols>
    <col min="1" max="1" width="8.5703125" style="1" customWidth="1"/>
    <col min="2" max="2" width="33.5703125" style="3" customWidth="1"/>
    <col min="3" max="3" width="7.28515625" style="1" customWidth="1"/>
    <col min="4" max="4" width="8.85546875" style="1" customWidth="1"/>
    <col min="5" max="5" width="4.140625" style="1" customWidth="1"/>
    <col min="6" max="6" width="2.28515625" style="1" customWidth="1"/>
    <col min="7" max="7" width="9.140625" style="1" customWidth="1"/>
    <col min="8" max="8" width="9.7109375" style="1" customWidth="1"/>
    <col min="9" max="9" width="2.5703125" style="3" customWidth="1"/>
    <col min="10" max="16384" width="9.140625" style="3"/>
  </cols>
  <sheetData>
    <row r="1" spans="1:8" s="6" customFormat="1" ht="15" customHeight="1">
      <c r="A1" s="6" t="s">
        <v>77</v>
      </c>
      <c r="D1" s="1"/>
      <c r="E1" s="1"/>
      <c r="F1" s="1"/>
      <c r="G1" s="1"/>
      <c r="H1" s="1"/>
    </row>
    <row r="2" spans="1:8" ht="15" customHeight="1"/>
    <row r="3" spans="1:8" ht="15" customHeight="1"/>
    <row r="4" spans="1:8" ht="15" customHeight="1"/>
    <row r="5" spans="1:8" s="10" customFormat="1" ht="31.5" customHeight="1">
      <c r="A5" s="7" t="s">
        <v>0</v>
      </c>
      <c r="B5" s="7" t="s">
        <v>76</v>
      </c>
      <c r="C5" s="8" t="s">
        <v>1</v>
      </c>
      <c r="D5" s="7" t="s">
        <v>75</v>
      </c>
      <c r="E5" s="8"/>
      <c r="F5" s="9"/>
      <c r="G5" s="7" t="s">
        <v>74</v>
      </c>
      <c r="H5" s="7" t="s">
        <v>79</v>
      </c>
    </row>
    <row r="6" spans="1:8" ht="19.5" customHeight="1">
      <c r="A6" s="7">
        <v>1</v>
      </c>
      <c r="B6" s="11" t="s">
        <v>2</v>
      </c>
      <c r="C6" s="4" t="s">
        <v>3</v>
      </c>
      <c r="D6" s="4">
        <v>324</v>
      </c>
      <c r="E6" s="4">
        <v>1</v>
      </c>
      <c r="F6" s="4" t="s">
        <v>4</v>
      </c>
      <c r="G6" s="4">
        <v>22</v>
      </c>
      <c r="H6" s="21">
        <f t="shared" ref="H6:H67" si="0">+D6/G6</f>
        <v>14.727272727272727</v>
      </c>
    </row>
    <row r="7" spans="1:8" ht="19.5" customHeight="1">
      <c r="A7" s="7">
        <v>2</v>
      </c>
      <c r="B7" s="11" t="s">
        <v>5</v>
      </c>
      <c r="C7" s="4" t="s">
        <v>3</v>
      </c>
      <c r="D7" s="4">
        <v>369</v>
      </c>
      <c r="E7" s="4">
        <v>1</v>
      </c>
      <c r="F7" s="4" t="s">
        <v>4</v>
      </c>
      <c r="G7" s="4">
        <v>23</v>
      </c>
      <c r="H7" s="21">
        <f t="shared" si="0"/>
        <v>16.043478260869566</v>
      </c>
    </row>
    <row r="8" spans="1:8" ht="19.5" customHeight="1">
      <c r="A8" s="7">
        <v>3</v>
      </c>
      <c r="B8" s="11" t="s">
        <v>6</v>
      </c>
      <c r="C8" s="4" t="s">
        <v>3</v>
      </c>
      <c r="D8" s="4">
        <v>657</v>
      </c>
      <c r="E8" s="4">
        <v>1</v>
      </c>
      <c r="F8" s="4" t="s">
        <v>4</v>
      </c>
      <c r="G8" s="4">
        <v>30</v>
      </c>
      <c r="H8" s="21">
        <f t="shared" si="0"/>
        <v>21.9</v>
      </c>
    </row>
    <row r="9" spans="1:8" ht="19.5" customHeight="1">
      <c r="A9" s="7">
        <v>4</v>
      </c>
      <c r="B9" s="11" t="s">
        <v>7</v>
      </c>
      <c r="C9" s="4" t="s">
        <v>3</v>
      </c>
      <c r="D9" s="4">
        <v>439</v>
      </c>
      <c r="E9" s="4">
        <v>1</v>
      </c>
      <c r="F9" s="4" t="s">
        <v>4</v>
      </c>
      <c r="G9" s="4">
        <v>49</v>
      </c>
      <c r="H9" s="21">
        <f t="shared" si="0"/>
        <v>8.9591836734693882</v>
      </c>
    </row>
    <row r="10" spans="1:8" ht="19.5" customHeight="1">
      <c r="A10" s="7">
        <v>5</v>
      </c>
      <c r="B10" s="11" t="s">
        <v>8</v>
      </c>
      <c r="C10" s="4" t="s">
        <v>3</v>
      </c>
      <c r="D10" s="4">
        <v>890</v>
      </c>
      <c r="E10" s="4">
        <v>1</v>
      </c>
      <c r="F10" s="4" t="s">
        <v>4</v>
      </c>
      <c r="G10" s="4">
        <v>25</v>
      </c>
      <c r="H10" s="21">
        <f t="shared" si="0"/>
        <v>35.6</v>
      </c>
    </row>
    <row r="11" spans="1:8" ht="19.5" customHeight="1">
      <c r="A11" s="7">
        <v>6</v>
      </c>
      <c r="B11" s="11" t="s">
        <v>9</v>
      </c>
      <c r="C11" s="4" t="s">
        <v>3</v>
      </c>
      <c r="D11" s="4">
        <v>355</v>
      </c>
      <c r="E11" s="4">
        <v>1</v>
      </c>
      <c r="F11" s="4" t="s">
        <v>4</v>
      </c>
      <c r="G11" s="4">
        <v>21</v>
      </c>
      <c r="H11" s="21">
        <f t="shared" si="0"/>
        <v>16.904761904761905</v>
      </c>
    </row>
    <row r="12" spans="1:8" ht="19.5" customHeight="1">
      <c r="A12" s="7">
        <v>7</v>
      </c>
      <c r="B12" s="11" t="s">
        <v>10</v>
      </c>
      <c r="C12" s="4" t="s">
        <v>3</v>
      </c>
      <c r="D12" s="4">
        <v>349</v>
      </c>
      <c r="E12" s="4">
        <v>1</v>
      </c>
      <c r="F12" s="4" t="s">
        <v>4</v>
      </c>
      <c r="G12" s="4">
        <v>25</v>
      </c>
      <c r="H12" s="21">
        <f t="shared" si="0"/>
        <v>13.96</v>
      </c>
    </row>
    <row r="13" spans="1:8" ht="19.5" customHeight="1">
      <c r="A13" s="7">
        <v>8</v>
      </c>
      <c r="B13" s="11" t="s">
        <v>11</v>
      </c>
      <c r="C13" s="4" t="s">
        <v>3</v>
      </c>
      <c r="D13" s="4">
        <v>220</v>
      </c>
      <c r="E13" s="4">
        <v>1</v>
      </c>
      <c r="F13" s="4" t="s">
        <v>4</v>
      </c>
      <c r="G13" s="4">
        <v>37</v>
      </c>
      <c r="H13" s="21">
        <f t="shared" si="0"/>
        <v>5.9459459459459456</v>
      </c>
    </row>
    <row r="14" spans="1:8" ht="19.5" customHeight="1">
      <c r="A14" s="7">
        <v>9</v>
      </c>
      <c r="B14" s="11" t="s">
        <v>12</v>
      </c>
      <c r="C14" s="4" t="s">
        <v>3</v>
      </c>
      <c r="D14" s="4">
        <v>515</v>
      </c>
      <c r="E14" s="4">
        <v>1</v>
      </c>
      <c r="F14" s="4" t="s">
        <v>4</v>
      </c>
      <c r="G14" s="4">
        <v>21</v>
      </c>
      <c r="H14" s="21">
        <f t="shared" si="0"/>
        <v>24.523809523809526</v>
      </c>
    </row>
    <row r="15" spans="1:8" ht="19.5" customHeight="1">
      <c r="A15" s="7">
        <v>10</v>
      </c>
      <c r="B15" s="11" t="s">
        <v>13</v>
      </c>
      <c r="C15" s="4" t="s">
        <v>3</v>
      </c>
      <c r="D15" s="4">
        <v>414</v>
      </c>
      <c r="E15" s="4">
        <v>1</v>
      </c>
      <c r="F15" s="4" t="s">
        <v>4</v>
      </c>
      <c r="G15" s="4">
        <v>21</v>
      </c>
      <c r="H15" s="21">
        <f t="shared" si="0"/>
        <v>19.714285714285715</v>
      </c>
    </row>
    <row r="16" spans="1:8" ht="19.5" customHeight="1">
      <c r="A16" s="7">
        <v>11</v>
      </c>
      <c r="B16" s="11" t="s">
        <v>14</v>
      </c>
      <c r="C16" s="4" t="s">
        <v>3</v>
      </c>
      <c r="D16" s="4">
        <v>280</v>
      </c>
      <c r="E16" s="4">
        <v>1</v>
      </c>
      <c r="F16" s="4" t="s">
        <v>4</v>
      </c>
      <c r="G16" s="4">
        <v>12</v>
      </c>
      <c r="H16" s="21">
        <f t="shared" si="0"/>
        <v>23.333333333333332</v>
      </c>
    </row>
    <row r="17" spans="1:9" ht="19.5" customHeight="1">
      <c r="A17" s="7">
        <v>12</v>
      </c>
      <c r="B17" s="12" t="s">
        <v>15</v>
      </c>
      <c r="C17" s="4" t="s">
        <v>16</v>
      </c>
      <c r="D17" s="4">
        <v>280</v>
      </c>
      <c r="E17" s="4">
        <v>1</v>
      </c>
      <c r="F17" s="4" t="s">
        <v>4</v>
      </c>
      <c r="G17" s="4">
        <v>6</v>
      </c>
      <c r="H17" s="21">
        <f t="shared" si="0"/>
        <v>46.666666666666664</v>
      </c>
    </row>
    <row r="18" spans="1:9" s="13" customFormat="1" ht="19.5" customHeight="1">
      <c r="A18" s="7">
        <v>13</v>
      </c>
      <c r="B18" s="12" t="s">
        <v>17</v>
      </c>
      <c r="C18" s="4" t="s">
        <v>16</v>
      </c>
      <c r="D18" s="4">
        <v>112</v>
      </c>
      <c r="E18" s="4">
        <v>1</v>
      </c>
      <c r="F18" s="4" t="s">
        <v>4</v>
      </c>
      <c r="G18" s="4">
        <v>6</v>
      </c>
      <c r="H18" s="21">
        <f t="shared" si="0"/>
        <v>18.666666666666668</v>
      </c>
      <c r="I18" s="3"/>
    </row>
    <row r="19" spans="1:9" s="13" customFormat="1" ht="19.5" customHeight="1">
      <c r="A19" s="7">
        <v>14</v>
      </c>
      <c r="B19" s="2" t="s">
        <v>18</v>
      </c>
      <c r="C19" s="5" t="s">
        <v>16</v>
      </c>
      <c r="D19" s="4">
        <v>710</v>
      </c>
      <c r="E19" s="4">
        <v>1</v>
      </c>
      <c r="F19" s="4" t="s">
        <v>4</v>
      </c>
      <c r="G19" s="4">
        <v>12</v>
      </c>
      <c r="H19" s="21">
        <f t="shared" si="0"/>
        <v>59.166666666666664</v>
      </c>
      <c r="I19" s="3"/>
    </row>
    <row r="20" spans="1:9" s="13" customFormat="1" ht="19.5" customHeight="1">
      <c r="A20" s="7">
        <v>15</v>
      </c>
      <c r="B20" s="2" t="s">
        <v>19</v>
      </c>
      <c r="C20" s="5" t="s">
        <v>16</v>
      </c>
      <c r="D20" s="4">
        <v>628</v>
      </c>
      <c r="E20" s="4">
        <v>1</v>
      </c>
      <c r="F20" s="4" t="s">
        <v>4</v>
      </c>
      <c r="G20" s="4">
        <v>12</v>
      </c>
      <c r="H20" s="21">
        <f t="shared" si="0"/>
        <v>52.333333333333336</v>
      </c>
      <c r="I20" s="3"/>
    </row>
    <row r="21" spans="1:9" s="13" customFormat="1" ht="19.5" customHeight="1">
      <c r="A21" s="7">
        <v>16</v>
      </c>
      <c r="B21" s="2" t="s">
        <v>20</v>
      </c>
      <c r="C21" s="5" t="s">
        <v>16</v>
      </c>
      <c r="D21" s="4">
        <v>498</v>
      </c>
      <c r="E21" s="4">
        <v>1</v>
      </c>
      <c r="F21" s="4" t="s">
        <v>4</v>
      </c>
      <c r="G21" s="4">
        <v>20</v>
      </c>
      <c r="H21" s="21">
        <f t="shared" si="0"/>
        <v>24.9</v>
      </c>
      <c r="I21" s="3"/>
    </row>
    <row r="22" spans="1:9" s="13" customFormat="1" ht="19.5" customHeight="1">
      <c r="A22" s="7">
        <v>17</v>
      </c>
      <c r="B22" s="12" t="s">
        <v>21</v>
      </c>
      <c r="C22" s="4" t="s">
        <v>16</v>
      </c>
      <c r="D22" s="4">
        <v>573</v>
      </c>
      <c r="E22" s="4">
        <v>1</v>
      </c>
      <c r="F22" s="4" t="s">
        <v>4</v>
      </c>
      <c r="G22" s="4">
        <v>7</v>
      </c>
      <c r="H22" s="21">
        <f t="shared" si="0"/>
        <v>81.857142857142861</v>
      </c>
      <c r="I22" s="3"/>
    </row>
    <row r="23" spans="1:9" ht="19.5" customHeight="1">
      <c r="A23" s="7">
        <v>18</v>
      </c>
      <c r="B23" s="2" t="s">
        <v>22</v>
      </c>
      <c r="C23" s="4" t="s">
        <v>16</v>
      </c>
      <c r="D23" s="4">
        <v>484</v>
      </c>
      <c r="E23" s="4">
        <v>1</v>
      </c>
      <c r="F23" s="4" t="s">
        <v>4</v>
      </c>
      <c r="G23" s="4">
        <v>6</v>
      </c>
      <c r="H23" s="21">
        <f t="shared" si="0"/>
        <v>80.666666666666671</v>
      </c>
    </row>
    <row r="24" spans="1:9" ht="19.5" customHeight="1">
      <c r="A24" s="7">
        <v>19</v>
      </c>
      <c r="B24" s="12" t="s">
        <v>23</v>
      </c>
      <c r="C24" s="4" t="s">
        <v>16</v>
      </c>
      <c r="D24" s="4">
        <v>121</v>
      </c>
      <c r="E24" s="4">
        <v>1</v>
      </c>
      <c r="F24" s="4" t="s">
        <v>4</v>
      </c>
      <c r="G24" s="4">
        <v>6</v>
      </c>
      <c r="H24" s="21">
        <f t="shared" si="0"/>
        <v>20.166666666666668</v>
      </c>
    </row>
    <row r="25" spans="1:9" s="13" customFormat="1" ht="19.5" customHeight="1">
      <c r="A25" s="7">
        <v>20</v>
      </c>
      <c r="B25" s="12" t="s">
        <v>25</v>
      </c>
      <c r="C25" s="4" t="s">
        <v>26</v>
      </c>
      <c r="D25" s="4">
        <v>241</v>
      </c>
      <c r="E25" s="4">
        <v>1</v>
      </c>
      <c r="F25" s="4" t="s">
        <v>4</v>
      </c>
      <c r="G25" s="4">
        <v>27</v>
      </c>
      <c r="H25" s="21">
        <f t="shared" si="0"/>
        <v>8.9259259259259256</v>
      </c>
      <c r="I25" s="3"/>
    </row>
    <row r="26" spans="1:9" s="13" customFormat="1" ht="19.5" customHeight="1">
      <c r="A26" s="7">
        <v>22</v>
      </c>
      <c r="B26" s="12" t="s">
        <v>28</v>
      </c>
      <c r="C26" s="4" t="s">
        <v>26</v>
      </c>
      <c r="D26" s="4">
        <v>470</v>
      </c>
      <c r="E26" s="4">
        <v>1</v>
      </c>
      <c r="F26" s="4" t="s">
        <v>4</v>
      </c>
      <c r="G26" s="4">
        <v>30</v>
      </c>
      <c r="H26" s="21">
        <f t="shared" si="0"/>
        <v>15.666666666666666</v>
      </c>
      <c r="I26" s="3"/>
    </row>
    <row r="27" spans="1:9" s="13" customFormat="1" ht="19.5" customHeight="1">
      <c r="A27" s="7">
        <v>21</v>
      </c>
      <c r="B27" s="12" t="s">
        <v>27</v>
      </c>
      <c r="C27" s="4" t="s">
        <v>26</v>
      </c>
      <c r="D27" s="4">
        <v>1938</v>
      </c>
      <c r="E27" s="4">
        <v>1</v>
      </c>
      <c r="F27" s="4" t="s">
        <v>4</v>
      </c>
      <c r="G27" s="14">
        <v>48</v>
      </c>
      <c r="H27" s="21">
        <f>+D27/G27</f>
        <v>40.375</v>
      </c>
      <c r="I27" s="3"/>
    </row>
    <row r="28" spans="1:9" s="13" customFormat="1" ht="19.5" customHeight="1">
      <c r="A28" s="7">
        <v>23</v>
      </c>
      <c r="B28" s="12" t="s">
        <v>29</v>
      </c>
      <c r="C28" s="4" t="s">
        <v>26</v>
      </c>
      <c r="D28" s="4">
        <v>1293</v>
      </c>
      <c r="E28" s="4">
        <v>1</v>
      </c>
      <c r="F28" s="4" t="s">
        <v>4</v>
      </c>
      <c r="G28" s="14"/>
      <c r="H28" s="21">
        <f>+D28/G27</f>
        <v>26.9375</v>
      </c>
      <c r="I28" s="3"/>
    </row>
    <row r="29" spans="1:9" s="13" customFormat="1" ht="19.5" customHeight="1">
      <c r="A29" s="7">
        <v>24</v>
      </c>
      <c r="B29" s="2" t="s">
        <v>30</v>
      </c>
      <c r="C29" s="5" t="s">
        <v>31</v>
      </c>
      <c r="D29" s="4">
        <v>619</v>
      </c>
      <c r="E29" s="4">
        <v>1</v>
      </c>
      <c r="F29" s="4" t="s">
        <v>4</v>
      </c>
      <c r="G29" s="4">
        <v>25</v>
      </c>
      <c r="H29" s="21">
        <f t="shared" si="0"/>
        <v>24.76</v>
      </c>
    </row>
    <row r="30" spans="1:9" s="13" customFormat="1" ht="19.5" customHeight="1">
      <c r="A30" s="7">
        <v>25</v>
      </c>
      <c r="B30" s="2" t="s">
        <v>32</v>
      </c>
      <c r="C30" s="5" t="s">
        <v>31</v>
      </c>
      <c r="D30" s="4">
        <v>386</v>
      </c>
      <c r="E30" s="4">
        <v>1</v>
      </c>
      <c r="F30" s="4" t="s">
        <v>4</v>
      </c>
      <c r="G30" s="4">
        <v>16</v>
      </c>
      <c r="H30" s="21">
        <f t="shared" si="0"/>
        <v>24.125</v>
      </c>
    </row>
    <row r="31" spans="1:9" ht="19.5" customHeight="1">
      <c r="A31" s="7">
        <v>26</v>
      </c>
      <c r="B31" s="2" t="s">
        <v>33</v>
      </c>
      <c r="C31" s="5" t="s">
        <v>31</v>
      </c>
      <c r="D31" s="4">
        <v>443</v>
      </c>
      <c r="E31" s="4">
        <v>1</v>
      </c>
      <c r="F31" s="4" t="s">
        <v>4</v>
      </c>
      <c r="G31" s="4">
        <v>21</v>
      </c>
      <c r="H31" s="21">
        <f t="shared" si="0"/>
        <v>21.095238095238095</v>
      </c>
      <c r="I31" s="13"/>
    </row>
    <row r="32" spans="1:9" ht="19.5" customHeight="1">
      <c r="A32" s="7">
        <v>27</v>
      </c>
      <c r="B32" s="2" t="s">
        <v>34</v>
      </c>
      <c r="C32" s="5" t="s">
        <v>31</v>
      </c>
      <c r="D32" s="4">
        <v>1648</v>
      </c>
      <c r="E32" s="4">
        <v>1</v>
      </c>
      <c r="F32" s="4" t="s">
        <v>4</v>
      </c>
      <c r="G32" s="4">
        <v>41</v>
      </c>
      <c r="H32" s="21">
        <f t="shared" si="0"/>
        <v>40.195121951219512</v>
      </c>
      <c r="I32" s="13"/>
    </row>
    <row r="33" spans="1:9" ht="19.5" customHeight="1">
      <c r="A33" s="7">
        <v>28</v>
      </c>
      <c r="B33" s="15" t="s">
        <v>24</v>
      </c>
      <c r="C33" s="4" t="s">
        <v>31</v>
      </c>
      <c r="D33" s="4">
        <v>523</v>
      </c>
      <c r="E33" s="4">
        <v>1</v>
      </c>
      <c r="F33" s="4" t="s">
        <v>4</v>
      </c>
      <c r="G33" s="4">
        <v>13</v>
      </c>
      <c r="H33" s="21">
        <f t="shared" si="0"/>
        <v>40.230769230769234</v>
      </c>
      <c r="I33" s="13"/>
    </row>
    <row r="34" spans="1:9" ht="19.5" customHeight="1">
      <c r="A34" s="7">
        <v>29</v>
      </c>
      <c r="B34" s="2" t="s">
        <v>35</v>
      </c>
      <c r="C34" s="5" t="s">
        <v>31</v>
      </c>
      <c r="D34" s="4">
        <v>574</v>
      </c>
      <c r="E34" s="4">
        <v>1</v>
      </c>
      <c r="F34" s="4" t="s">
        <v>4</v>
      </c>
      <c r="G34" s="4">
        <v>22</v>
      </c>
      <c r="H34" s="21">
        <f t="shared" si="0"/>
        <v>26.09090909090909</v>
      </c>
      <c r="I34" s="13"/>
    </row>
    <row r="35" spans="1:9" ht="19.5" customHeight="1">
      <c r="A35" s="7">
        <v>30</v>
      </c>
      <c r="B35" s="2" t="s">
        <v>36</v>
      </c>
      <c r="C35" s="5" t="s">
        <v>31</v>
      </c>
      <c r="D35" s="4">
        <v>398</v>
      </c>
      <c r="E35" s="4">
        <v>1</v>
      </c>
      <c r="F35" s="4" t="s">
        <v>4</v>
      </c>
      <c r="G35" s="4">
        <v>17</v>
      </c>
      <c r="H35" s="21">
        <f t="shared" si="0"/>
        <v>23.411764705882351</v>
      </c>
      <c r="I35" s="13"/>
    </row>
    <row r="36" spans="1:9" ht="19.5" customHeight="1">
      <c r="A36" s="7">
        <v>31</v>
      </c>
      <c r="B36" s="2" t="s">
        <v>37</v>
      </c>
      <c r="C36" s="5" t="s">
        <v>31</v>
      </c>
      <c r="D36" s="4">
        <v>424</v>
      </c>
      <c r="E36" s="4">
        <v>1</v>
      </c>
      <c r="F36" s="4" t="s">
        <v>4</v>
      </c>
      <c r="G36" s="4">
        <v>19</v>
      </c>
      <c r="H36" s="21">
        <f t="shared" si="0"/>
        <v>22.315789473684209</v>
      </c>
      <c r="I36" s="13"/>
    </row>
    <row r="37" spans="1:9" ht="19.5" customHeight="1">
      <c r="A37" s="7">
        <v>32</v>
      </c>
      <c r="B37" s="12" t="s">
        <v>38</v>
      </c>
      <c r="C37" s="4" t="s">
        <v>39</v>
      </c>
      <c r="D37" s="4">
        <v>369</v>
      </c>
      <c r="E37" s="4">
        <v>1</v>
      </c>
      <c r="F37" s="4" t="s">
        <v>4</v>
      </c>
      <c r="G37" s="4">
        <v>9</v>
      </c>
      <c r="H37" s="21">
        <f t="shared" si="0"/>
        <v>41</v>
      </c>
    </row>
    <row r="38" spans="1:9" ht="19.5" customHeight="1">
      <c r="A38" s="7">
        <v>33</v>
      </c>
      <c r="B38" s="12" t="s">
        <v>40</v>
      </c>
      <c r="C38" s="4" t="s">
        <v>39</v>
      </c>
      <c r="D38" s="4">
        <v>221</v>
      </c>
      <c r="E38" s="4">
        <v>1</v>
      </c>
      <c r="F38" s="4" t="s">
        <v>4</v>
      </c>
      <c r="G38" s="14">
        <v>26</v>
      </c>
      <c r="H38" s="21">
        <f t="shared" si="0"/>
        <v>8.5</v>
      </c>
    </row>
    <row r="39" spans="1:9" ht="19.5" customHeight="1">
      <c r="A39" s="7">
        <v>35</v>
      </c>
      <c r="B39" s="2" t="s">
        <v>42</v>
      </c>
      <c r="C39" s="5" t="s">
        <v>39</v>
      </c>
      <c r="D39" s="4">
        <v>423</v>
      </c>
      <c r="E39" s="4">
        <v>1</v>
      </c>
      <c r="F39" s="4" t="s">
        <v>4</v>
      </c>
      <c r="G39" s="14"/>
      <c r="H39" s="21">
        <f>+D39/G38</f>
        <v>16.26923076923077</v>
      </c>
    </row>
    <row r="40" spans="1:9" ht="19.5" customHeight="1">
      <c r="A40" s="7">
        <v>37</v>
      </c>
      <c r="B40" s="12" t="s">
        <v>44</v>
      </c>
      <c r="C40" s="4" t="s">
        <v>39</v>
      </c>
      <c r="D40" s="4">
        <v>448</v>
      </c>
      <c r="E40" s="4">
        <v>1</v>
      </c>
      <c r="F40" s="4" t="s">
        <v>4</v>
      </c>
      <c r="G40" s="14"/>
      <c r="H40" s="21">
        <f>+D40/G38</f>
        <v>17.23076923076923</v>
      </c>
    </row>
    <row r="41" spans="1:9" ht="19.5" customHeight="1">
      <c r="A41" s="7">
        <v>34</v>
      </c>
      <c r="B41" s="2" t="s">
        <v>41</v>
      </c>
      <c r="C41" s="5" t="s">
        <v>39</v>
      </c>
      <c r="D41" s="4">
        <v>533</v>
      </c>
      <c r="E41" s="4">
        <v>1</v>
      </c>
      <c r="F41" s="4" t="s">
        <v>4</v>
      </c>
      <c r="G41" s="4">
        <v>19</v>
      </c>
      <c r="H41" s="21">
        <f t="shared" si="0"/>
        <v>28.05263157894737</v>
      </c>
    </row>
    <row r="42" spans="1:9" ht="19.5" customHeight="1">
      <c r="A42" s="7">
        <v>36</v>
      </c>
      <c r="B42" s="16" t="s">
        <v>43</v>
      </c>
      <c r="C42" s="4" t="s">
        <v>39</v>
      </c>
      <c r="D42" s="4">
        <v>413</v>
      </c>
      <c r="E42" s="4">
        <v>1</v>
      </c>
      <c r="F42" s="4" t="s">
        <v>4</v>
      </c>
      <c r="G42" s="4">
        <v>6</v>
      </c>
      <c r="H42" s="21">
        <f t="shared" si="0"/>
        <v>68.833333333333329</v>
      </c>
    </row>
    <row r="43" spans="1:9" ht="19.5" customHeight="1">
      <c r="A43" s="7">
        <v>38</v>
      </c>
      <c r="B43" s="2" t="s">
        <v>45</v>
      </c>
      <c r="C43" s="5" t="s">
        <v>39</v>
      </c>
      <c r="D43" s="4">
        <v>481</v>
      </c>
      <c r="E43" s="4">
        <v>1</v>
      </c>
      <c r="F43" s="4" t="s">
        <v>4</v>
      </c>
      <c r="G43" s="4">
        <v>20</v>
      </c>
      <c r="H43" s="21">
        <f t="shared" si="0"/>
        <v>24.05</v>
      </c>
    </row>
    <row r="44" spans="1:9" ht="19.5" customHeight="1">
      <c r="A44" s="7">
        <v>39</v>
      </c>
      <c r="B44" s="15" t="s">
        <v>46</v>
      </c>
      <c r="C44" s="4" t="s">
        <v>47</v>
      </c>
      <c r="D44" s="4">
        <v>379</v>
      </c>
      <c r="E44" s="4">
        <v>1</v>
      </c>
      <c r="F44" s="4" t="s">
        <v>4</v>
      </c>
      <c r="G44" s="4">
        <v>21</v>
      </c>
      <c r="H44" s="21">
        <f t="shared" si="0"/>
        <v>18.047619047619047</v>
      </c>
    </row>
    <row r="45" spans="1:9" ht="19.5" customHeight="1">
      <c r="A45" s="7">
        <v>40</v>
      </c>
      <c r="B45" s="15" t="s">
        <v>48</v>
      </c>
      <c r="C45" s="4" t="s">
        <v>47</v>
      </c>
      <c r="D45" s="4">
        <v>360</v>
      </c>
      <c r="E45" s="4">
        <v>1</v>
      </c>
      <c r="F45" s="4" t="s">
        <v>4</v>
      </c>
      <c r="G45" s="4">
        <v>13</v>
      </c>
      <c r="H45" s="21">
        <f t="shared" si="0"/>
        <v>27.692307692307693</v>
      </c>
    </row>
    <row r="46" spans="1:9" ht="19.5" customHeight="1">
      <c r="A46" s="7">
        <v>41</v>
      </c>
      <c r="B46" s="15" t="s">
        <v>49</v>
      </c>
      <c r="C46" s="4" t="s">
        <v>47</v>
      </c>
      <c r="D46" s="4">
        <v>403</v>
      </c>
      <c r="E46" s="4">
        <v>1</v>
      </c>
      <c r="F46" s="4" t="s">
        <v>4</v>
      </c>
      <c r="G46" s="4">
        <v>17</v>
      </c>
      <c r="H46" s="21">
        <f t="shared" si="0"/>
        <v>23.705882352941178</v>
      </c>
    </row>
    <row r="47" spans="1:9" ht="19.5" customHeight="1">
      <c r="A47" s="7">
        <v>42</v>
      </c>
      <c r="B47" s="15" t="s">
        <v>50</v>
      </c>
      <c r="C47" s="4" t="s">
        <v>47</v>
      </c>
      <c r="D47" s="4">
        <v>431</v>
      </c>
      <c r="E47" s="4">
        <v>1</v>
      </c>
      <c r="F47" s="4" t="s">
        <v>4</v>
      </c>
      <c r="G47" s="4">
        <v>20</v>
      </c>
      <c r="H47" s="21">
        <f t="shared" si="0"/>
        <v>21.55</v>
      </c>
    </row>
    <row r="48" spans="1:9" ht="19.5" customHeight="1">
      <c r="A48" s="7">
        <v>43</v>
      </c>
      <c r="B48" s="15" t="s">
        <v>51</v>
      </c>
      <c r="C48" s="4" t="s">
        <v>47</v>
      </c>
      <c r="D48" s="4">
        <v>360</v>
      </c>
      <c r="E48" s="4">
        <v>1</v>
      </c>
      <c r="F48" s="4" t="s">
        <v>4</v>
      </c>
      <c r="G48" s="4">
        <v>17</v>
      </c>
      <c r="H48" s="21">
        <f t="shared" si="0"/>
        <v>21.176470588235293</v>
      </c>
    </row>
    <row r="49" spans="1:8" ht="19.5" customHeight="1">
      <c r="A49" s="7">
        <v>44</v>
      </c>
      <c r="B49" s="15" t="s">
        <v>52</v>
      </c>
      <c r="C49" s="4" t="s">
        <v>47</v>
      </c>
      <c r="D49" s="4">
        <v>397</v>
      </c>
      <c r="E49" s="4">
        <v>1</v>
      </c>
      <c r="F49" s="4" t="s">
        <v>4</v>
      </c>
      <c r="G49" s="4">
        <v>11</v>
      </c>
      <c r="H49" s="21">
        <f t="shared" si="0"/>
        <v>36.090909090909093</v>
      </c>
    </row>
    <row r="50" spans="1:8" ht="19.5" customHeight="1">
      <c r="A50" s="7">
        <v>45</v>
      </c>
      <c r="B50" s="15" t="s">
        <v>53</v>
      </c>
      <c r="C50" s="4" t="s">
        <v>47</v>
      </c>
      <c r="D50" s="4">
        <v>328</v>
      </c>
      <c r="E50" s="4">
        <v>1</v>
      </c>
      <c r="F50" s="4" t="s">
        <v>4</v>
      </c>
      <c r="G50" s="4">
        <v>23</v>
      </c>
      <c r="H50" s="21">
        <f t="shared" si="0"/>
        <v>14.260869565217391</v>
      </c>
    </row>
    <row r="51" spans="1:8" ht="19.5" customHeight="1">
      <c r="A51" s="7">
        <v>46</v>
      </c>
      <c r="B51" s="15" t="s">
        <v>54</v>
      </c>
      <c r="C51" s="4" t="s">
        <v>47</v>
      </c>
      <c r="D51" s="4">
        <v>317</v>
      </c>
      <c r="E51" s="4">
        <v>1</v>
      </c>
      <c r="F51" s="4" t="s">
        <v>4</v>
      </c>
      <c r="G51" s="4">
        <v>17</v>
      </c>
      <c r="H51" s="21">
        <f t="shared" si="0"/>
        <v>18.647058823529413</v>
      </c>
    </row>
    <row r="52" spans="1:8" ht="19.5" customHeight="1">
      <c r="A52" s="7">
        <v>47</v>
      </c>
      <c r="B52" s="15" t="s">
        <v>55</v>
      </c>
      <c r="C52" s="4" t="s">
        <v>47</v>
      </c>
      <c r="D52" s="4">
        <v>350</v>
      </c>
      <c r="E52" s="4">
        <v>1</v>
      </c>
      <c r="F52" s="4" t="s">
        <v>4</v>
      </c>
      <c r="G52" s="4">
        <v>20</v>
      </c>
      <c r="H52" s="21">
        <f t="shared" si="0"/>
        <v>17.5</v>
      </c>
    </row>
    <row r="53" spans="1:8" ht="19.5" customHeight="1">
      <c r="A53" s="7">
        <v>48</v>
      </c>
      <c r="B53" s="17" t="s">
        <v>56</v>
      </c>
      <c r="C53" s="4" t="s">
        <v>57</v>
      </c>
      <c r="D53" s="4">
        <v>431</v>
      </c>
      <c r="E53" s="4">
        <v>1</v>
      </c>
      <c r="F53" s="4" t="s">
        <v>4</v>
      </c>
      <c r="G53" s="4">
        <v>11</v>
      </c>
      <c r="H53" s="21">
        <f t="shared" si="0"/>
        <v>39.18181818181818</v>
      </c>
    </row>
    <row r="54" spans="1:8" ht="19.5" customHeight="1">
      <c r="A54" s="7">
        <v>49</v>
      </c>
      <c r="B54" s="17" t="s">
        <v>58</v>
      </c>
      <c r="C54" s="4" t="s">
        <v>57</v>
      </c>
      <c r="D54" s="4">
        <v>466</v>
      </c>
      <c r="E54" s="4">
        <v>1</v>
      </c>
      <c r="F54" s="4" t="s">
        <v>4</v>
      </c>
      <c r="G54" s="4">
        <v>9</v>
      </c>
      <c r="H54" s="21">
        <f t="shared" si="0"/>
        <v>51.777777777777779</v>
      </c>
    </row>
    <row r="55" spans="1:8" ht="19.5" customHeight="1">
      <c r="A55" s="7">
        <v>50</v>
      </c>
      <c r="B55" s="17" t="s">
        <v>59</v>
      </c>
      <c r="C55" s="4" t="s">
        <v>57</v>
      </c>
      <c r="D55" s="4">
        <v>401</v>
      </c>
      <c r="E55" s="4">
        <v>1</v>
      </c>
      <c r="F55" s="4" t="s">
        <v>4</v>
      </c>
      <c r="G55" s="4">
        <v>21</v>
      </c>
      <c r="H55" s="21">
        <f t="shared" si="0"/>
        <v>19.095238095238095</v>
      </c>
    </row>
    <row r="56" spans="1:8" ht="19.5" customHeight="1">
      <c r="A56" s="7">
        <v>51</v>
      </c>
      <c r="B56" s="17" t="s">
        <v>60</v>
      </c>
      <c r="C56" s="4" t="s">
        <v>57</v>
      </c>
      <c r="D56" s="4">
        <v>332</v>
      </c>
      <c r="E56" s="4">
        <v>1</v>
      </c>
      <c r="F56" s="4" t="s">
        <v>4</v>
      </c>
      <c r="G56" s="4">
        <v>6</v>
      </c>
      <c r="H56" s="21">
        <f t="shared" si="0"/>
        <v>55.333333333333336</v>
      </c>
    </row>
    <row r="57" spans="1:8" ht="19.5" customHeight="1">
      <c r="A57" s="7">
        <v>52</v>
      </c>
      <c r="B57" s="17" t="s">
        <v>61</v>
      </c>
      <c r="C57" s="4" t="s">
        <v>57</v>
      </c>
      <c r="D57" s="4">
        <v>607</v>
      </c>
      <c r="E57" s="4">
        <v>1</v>
      </c>
      <c r="F57" s="4" t="s">
        <v>4</v>
      </c>
      <c r="G57" s="4">
        <v>9</v>
      </c>
      <c r="H57" s="21">
        <f t="shared" si="0"/>
        <v>67.444444444444443</v>
      </c>
    </row>
    <row r="58" spans="1:8" ht="19.5" customHeight="1">
      <c r="A58" s="7">
        <v>53</v>
      </c>
      <c r="B58" s="17" t="s">
        <v>62</v>
      </c>
      <c r="C58" s="4" t="s">
        <v>57</v>
      </c>
      <c r="D58" s="4">
        <v>378</v>
      </c>
      <c r="E58" s="4">
        <v>1</v>
      </c>
      <c r="F58" s="4" t="s">
        <v>4</v>
      </c>
      <c r="G58" s="4">
        <v>6</v>
      </c>
      <c r="H58" s="21">
        <f t="shared" si="0"/>
        <v>63</v>
      </c>
    </row>
    <row r="59" spans="1:8" ht="19.5" customHeight="1">
      <c r="A59" s="7">
        <v>54</v>
      </c>
      <c r="B59" s="17" t="s">
        <v>63</v>
      </c>
      <c r="C59" s="4" t="s">
        <v>57</v>
      </c>
      <c r="D59" s="4">
        <v>551</v>
      </c>
      <c r="E59" s="4">
        <v>1</v>
      </c>
      <c r="F59" s="4" t="s">
        <v>4</v>
      </c>
      <c r="G59" s="4">
        <v>34</v>
      </c>
      <c r="H59" s="21">
        <f t="shared" si="0"/>
        <v>16.205882352941178</v>
      </c>
    </row>
    <row r="60" spans="1:8" ht="19.5" customHeight="1">
      <c r="A60" s="7">
        <v>55</v>
      </c>
      <c r="B60" s="17" t="s">
        <v>64</v>
      </c>
      <c r="C60" s="4" t="s">
        <v>57</v>
      </c>
      <c r="D60" s="4">
        <v>552</v>
      </c>
      <c r="E60" s="4">
        <v>1</v>
      </c>
      <c r="F60" s="4" t="s">
        <v>4</v>
      </c>
      <c r="G60" s="4">
        <v>7</v>
      </c>
      <c r="H60" s="21">
        <f t="shared" si="0"/>
        <v>78.857142857142861</v>
      </c>
    </row>
    <row r="61" spans="1:8" ht="19.5" customHeight="1">
      <c r="A61" s="7">
        <v>56</v>
      </c>
      <c r="B61" s="17" t="s">
        <v>65</v>
      </c>
      <c r="C61" s="4" t="s">
        <v>57</v>
      </c>
      <c r="D61" s="4">
        <v>377</v>
      </c>
      <c r="E61" s="4">
        <v>1</v>
      </c>
      <c r="F61" s="4" t="s">
        <v>4</v>
      </c>
      <c r="G61" s="4">
        <v>27</v>
      </c>
      <c r="H61" s="21">
        <f t="shared" si="0"/>
        <v>13.962962962962964</v>
      </c>
    </row>
    <row r="62" spans="1:8" ht="19.5" customHeight="1">
      <c r="A62" s="7">
        <v>57</v>
      </c>
      <c r="B62" s="18" t="s">
        <v>66</v>
      </c>
      <c r="C62" s="4" t="s">
        <v>57</v>
      </c>
      <c r="D62" s="4">
        <v>140</v>
      </c>
      <c r="E62" s="4">
        <v>1</v>
      </c>
      <c r="F62" s="4" t="s">
        <v>4</v>
      </c>
      <c r="G62" s="4">
        <v>7</v>
      </c>
      <c r="H62" s="21">
        <f t="shared" si="0"/>
        <v>20</v>
      </c>
    </row>
    <row r="63" spans="1:8" ht="19.5" customHeight="1">
      <c r="A63" s="7">
        <v>58</v>
      </c>
      <c r="B63" s="18" t="s">
        <v>67</v>
      </c>
      <c r="C63" s="4" t="s">
        <v>57</v>
      </c>
      <c r="D63" s="4">
        <v>173</v>
      </c>
      <c r="E63" s="4">
        <v>1</v>
      </c>
      <c r="F63" s="4" t="s">
        <v>4</v>
      </c>
      <c r="G63" s="4">
        <v>8</v>
      </c>
      <c r="H63" s="21">
        <f t="shared" si="0"/>
        <v>21.625</v>
      </c>
    </row>
    <row r="64" spans="1:8" ht="19.5" customHeight="1">
      <c r="A64" s="7">
        <v>59</v>
      </c>
      <c r="B64" s="18" t="s">
        <v>68</v>
      </c>
      <c r="C64" s="4" t="s">
        <v>57</v>
      </c>
      <c r="D64" s="4">
        <v>90</v>
      </c>
      <c r="E64" s="4">
        <v>1</v>
      </c>
      <c r="F64" s="4" t="s">
        <v>4</v>
      </c>
      <c r="G64" s="4">
        <v>7</v>
      </c>
      <c r="H64" s="21">
        <f t="shared" si="0"/>
        <v>12.857142857142858</v>
      </c>
    </row>
    <row r="65" spans="1:8" ht="19.5" customHeight="1">
      <c r="A65" s="7">
        <v>60</v>
      </c>
      <c r="B65" s="18" t="s">
        <v>69</v>
      </c>
      <c r="C65" s="4" t="s">
        <v>57</v>
      </c>
      <c r="D65" s="4">
        <v>246</v>
      </c>
      <c r="E65" s="4">
        <v>1</v>
      </c>
      <c r="F65" s="4" t="s">
        <v>4</v>
      </c>
      <c r="G65" s="4">
        <v>8</v>
      </c>
      <c r="H65" s="21">
        <f t="shared" si="0"/>
        <v>30.75</v>
      </c>
    </row>
    <row r="66" spans="1:8" ht="19.5" customHeight="1">
      <c r="A66" s="7">
        <v>61</v>
      </c>
      <c r="B66" s="18" t="s">
        <v>70</v>
      </c>
      <c r="C66" s="4" t="s">
        <v>57</v>
      </c>
      <c r="D66" s="4">
        <v>134</v>
      </c>
      <c r="E66" s="4">
        <v>1</v>
      </c>
      <c r="F66" s="4" t="s">
        <v>4</v>
      </c>
      <c r="G66" s="4">
        <v>6</v>
      </c>
      <c r="H66" s="21">
        <f t="shared" si="0"/>
        <v>22.333333333333332</v>
      </c>
    </row>
    <row r="67" spans="1:8" ht="19.5" customHeight="1">
      <c r="A67" s="7">
        <v>62</v>
      </c>
      <c r="B67" s="17" t="s">
        <v>71</v>
      </c>
      <c r="C67" s="4" t="s">
        <v>57</v>
      </c>
      <c r="D67" s="4">
        <v>320</v>
      </c>
      <c r="E67" s="4">
        <v>1</v>
      </c>
      <c r="F67" s="4" t="s">
        <v>4</v>
      </c>
      <c r="G67" s="4">
        <v>10</v>
      </c>
      <c r="H67" s="21">
        <f t="shared" si="0"/>
        <v>32</v>
      </c>
    </row>
    <row r="68" spans="1:8" ht="19.5" customHeight="1">
      <c r="A68" s="7">
        <v>63</v>
      </c>
      <c r="B68" s="17" t="s">
        <v>72</v>
      </c>
      <c r="C68" s="4" t="s">
        <v>57</v>
      </c>
      <c r="D68" s="4">
        <v>331</v>
      </c>
      <c r="E68" s="4">
        <v>1</v>
      </c>
      <c r="F68" s="4" t="s">
        <v>4</v>
      </c>
      <c r="G68" s="4">
        <v>10</v>
      </c>
      <c r="H68" s="21">
        <f t="shared" ref="H68:H69" si="1">+D68/G68</f>
        <v>33.1</v>
      </c>
    </row>
    <row r="69" spans="1:8" ht="19.5" customHeight="1">
      <c r="A69" s="7">
        <v>64</v>
      </c>
      <c r="B69" s="18" t="s">
        <v>73</v>
      </c>
      <c r="C69" s="4" t="s">
        <v>57</v>
      </c>
      <c r="D69" s="4">
        <v>244</v>
      </c>
      <c r="E69" s="4">
        <v>1</v>
      </c>
      <c r="F69" s="4" t="s">
        <v>4</v>
      </c>
      <c r="G69" s="4">
        <v>5</v>
      </c>
      <c r="H69" s="21">
        <f t="shared" si="1"/>
        <v>48.8</v>
      </c>
    </row>
    <row r="70" spans="1:8" ht="19.5" customHeight="1">
      <c r="A70" s="19"/>
      <c r="B70" s="12" t="s">
        <v>78</v>
      </c>
      <c r="C70" s="20"/>
      <c r="D70" s="4">
        <f>SUM(D6:D69)</f>
        <v>29161</v>
      </c>
      <c r="E70" s="20"/>
      <c r="F70" s="20"/>
      <c r="G70" s="4">
        <f>SUM(G53:G69)</f>
        <v>191</v>
      </c>
      <c r="H70" s="4"/>
    </row>
  </sheetData>
  <mergeCells count="2">
    <mergeCell ref="G27:G28"/>
    <mergeCell ref="G38:G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kepegawaian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mugi</dc:creator>
  <cp:lastModifiedBy>mugi</cp:lastModifiedBy>
  <dcterms:created xsi:type="dcterms:W3CDTF">2012-12-20T23:51:01Z</dcterms:created>
  <dcterms:modified xsi:type="dcterms:W3CDTF">2012-12-21T13:53:33Z</dcterms:modified>
</cp:coreProperties>
</file>